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usembekova\Desktop\Зарина\2022\ГОБМП 2022\7 КМУ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1" i="1" l="1"/>
  <c r="Y27" i="1"/>
  <c r="U41" i="1"/>
  <c r="O41" i="1"/>
  <c r="S41" i="1" l="1"/>
  <c r="W41" i="1"/>
  <c r="O30" i="1" l="1"/>
  <c r="O31" i="1"/>
  <c r="O32" i="1"/>
  <c r="O33" i="1"/>
  <c r="O34" i="1"/>
  <c r="O29" i="1"/>
  <c r="O21" i="1"/>
  <c r="O22" i="1"/>
  <c r="O23" i="1"/>
  <c r="O24" i="1"/>
  <c r="O25" i="1"/>
  <c r="O26" i="1"/>
  <c r="O20" i="1"/>
  <c r="M18" i="1"/>
  <c r="K27" i="1"/>
  <c r="K24" i="1"/>
  <c r="K18" i="1"/>
  <c r="I40" i="1"/>
  <c r="I41" i="1" s="1"/>
  <c r="Y37" i="1"/>
  <c r="Y36" i="1"/>
  <c r="Y34" i="1"/>
  <c r="Y33" i="1"/>
  <c r="Y31" i="1"/>
  <c r="Y30" i="1"/>
  <c r="Y19" i="1"/>
  <c r="Y20" i="1"/>
  <c r="Y21" i="1"/>
  <c r="Y22" i="1"/>
  <c r="Y23" i="1"/>
  <c r="Y18" i="1"/>
  <c r="Y17" i="1"/>
  <c r="U31" i="1"/>
  <c r="S13" i="1"/>
  <c r="S14" i="1"/>
  <c r="S15" i="1"/>
  <c r="S12" i="1"/>
  <c r="U7" i="1"/>
  <c r="U8" i="1"/>
  <c r="U9" i="1"/>
  <c r="U10" i="1"/>
  <c r="U11" i="1"/>
  <c r="U12" i="1"/>
  <c r="U13" i="1"/>
  <c r="U14" i="1"/>
  <c r="U15" i="1"/>
  <c r="U16" i="1"/>
  <c r="U6" i="1"/>
  <c r="S7" i="1"/>
  <c r="S8" i="1"/>
  <c r="S9" i="1"/>
  <c r="S6" i="1"/>
  <c r="W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5" i="1"/>
  <c r="G41" i="1" s="1"/>
</calcChain>
</file>

<file path=xl/sharedStrings.xml><?xml version="1.0" encoding="utf-8"?>
<sst xmlns="http://schemas.openxmlformats.org/spreadsheetml/2006/main" count="143" uniqueCount="78">
  <si>
    <t>шт</t>
  </si>
  <si>
    <t>упак</t>
  </si>
  <si>
    <t>Нейтральный электрод из токопроводящей резины</t>
  </si>
  <si>
    <t>Электрод нейтральный (возвратный), электрохирургический, одноразового использования</t>
  </si>
  <si>
    <t>Монополярные инструменты (электроды)</t>
  </si>
  <si>
    <t>Зажим с кремальерой для операционного белья 150мм</t>
  </si>
  <si>
    <t>Пинцет анатомический  общего назначения 200мм х 2,5</t>
  </si>
  <si>
    <t>Зеркало ректальное двухстворчатое операционное</t>
  </si>
  <si>
    <t>Щипцы геморроидальные  прямые "Люэра"</t>
  </si>
  <si>
    <t>Щипцы геморроидальные  изогнутые"Люэра"</t>
  </si>
  <si>
    <t>Крючок пластинчатый по Фарабефу парный 200мм</t>
  </si>
  <si>
    <t>Крючек хирургический тупой 4-х зубый №2</t>
  </si>
  <si>
    <t>Зеркала гинекологические по Симсу № 1,2,3,4,5</t>
  </si>
  <si>
    <t>набор</t>
  </si>
  <si>
    <t>Расширители Гигара от 3 до 24мм</t>
  </si>
  <si>
    <t>Пулевка щипцы маточные пулевые</t>
  </si>
  <si>
    <t>Шовный материал стерильный. Синтетический рассасывающийся (полиглактин 910) 1 (4) plys СТ 40mm 1\2 c, 90 см</t>
  </si>
  <si>
    <t>Шовный материал стерильный. Синтетический рассасывающийся (полиглактин 910) 4\0 (1,5) SH-2 plys 22mm 1\2 c, 75 см</t>
  </si>
  <si>
    <t xml:space="preserve">Наименование </t>
  </si>
  <si>
    <t>Техническая спецификация</t>
  </si>
  <si>
    <t>Иглодержатель для глубоких полостей  200 мм</t>
  </si>
  <si>
    <t>специальное приспособление для осуществления испражнения и мочеиспускания больного в кровати, который по тем или иным причинам не может испражняться в туалете. Размеры судна подкладного полимерного 470 х 295 х 105 мм</t>
  </si>
  <si>
    <t>Мочеприемник полимерный Аверсус типа Утка (универсальный) с специальной насадкой</t>
  </si>
  <si>
    <t>предназначен для применения в медицинской практике при уходе за больными в отделениях интенсивной терапии, реанимационных и общих палатах в условиях лечебных учреждений, а также на дому. Вместимость мочеприемника не более 1,5 литра, имеет градуировку от 100 до 1400 мл с ценой деления 25мл и с допускаемым отклонением ±10 мл.</t>
  </si>
  <si>
    <t>Глюкометр Акку - Чек</t>
  </si>
  <si>
    <t>фл</t>
  </si>
  <si>
    <t>Зонд маточный с делениями изогнутый</t>
  </si>
  <si>
    <t>Зонд  маточный с делениями прямой</t>
  </si>
  <si>
    <t>№ лота</t>
  </si>
  <si>
    <t>Биполярные инструменты (электроды)</t>
  </si>
  <si>
    <t>Держатель для подключения монополярных инструментов (электродов)</t>
  </si>
  <si>
    <t>Пинцет биполярный инструмент с прямыми кончиками</t>
  </si>
  <si>
    <t>Держатель для подключения биполярных инструментов (электродов)</t>
  </si>
  <si>
    <t>Кабель для подключения нейтральных электродов</t>
  </si>
  <si>
    <t>(Инфузионная линия) предназначен для соединения источника инфузии (инфузионная система, шприц шприцевого насоса) с внутривенным катетером. Длиной 1500мм,прозрачные. Удлинители стерильны, апирогенны, нетоксичны. Внутренний диаметр трубки медицинского удлинителя, мм: 1,5±0,1.</t>
  </si>
  <si>
    <t>Ед.изм.</t>
  </si>
  <si>
    <t>Кол-во</t>
  </si>
  <si>
    <t>Цена</t>
  </si>
  <si>
    <t>Сумма</t>
  </si>
  <si>
    <t>инструмент операционный. Предназначен для проведения операций. Изделия соответствующие требованиям отраслевых государственных стандартов.</t>
  </si>
  <si>
    <t>инструмент операционный. Предназначен для проведения операций. Изделия соответствующие требованиям отраслевых государственных стандартов</t>
  </si>
  <si>
    <t>ИТОГО:</t>
  </si>
  <si>
    <t>0,9%  по 400 мл</t>
  </si>
  <si>
    <t>0,9%  по 500 мл</t>
  </si>
  <si>
    <t xml:space="preserve">Удлинитель медицинский с наконечникам </t>
  </si>
  <si>
    <t>шовный материал стерильный. Синтетический рассасывающийся (полиглактин 910  с антисептическим покрытием) 5\0, VCP303H, игла  17mm,  1\2 колющая, окрашен в фиолетовый цвет, 70 см. Упаковка 12 штук</t>
  </si>
  <si>
    <t>Монополярные ножницы</t>
  </si>
  <si>
    <t>одноразовые, монополярные ножницы. Монополярный разъем горизонтально, рабочая длина 330 мм, Диаметр стержня 5 мм</t>
  </si>
  <si>
    <t>EH341. Высокочастотные электрохирургические инструменты. Держатель для подключения монополярных инструментов (электродов). Инструментальная часть - подключение к электродам со штекером 4 мм. Аппаратная часть - штекер 4 мм. Длина кабеля 3 м  к аппарату ФОТЕК</t>
  </si>
  <si>
    <t>EH344. Высокочастотные электрохирургические инструменты. Держатель для подключения лапароскопических монополярных инструментов (электродов). Инструментальная часть - подключение к лапароскопическим инструментам, монополярным пинцетам. Аппаратная часть - штекер 4 мм. Длина кабеля 3 м совместимый с Карл Шторц autocon II 200  к аппарату ФОТЕК</t>
  </si>
  <si>
    <t>EM252CCE. Высокочастотные электрохирургические инструменты. Биполярные инструменты (электроды). Пинцет прямой, с прямыми кончиками, с антипригарными свойствами (CLEANTips; длина 190 мм; размер площадки 8 х 2 мм; "евростандарт")  к аппарату ФОТЕК</t>
  </si>
  <si>
    <t>EM263E. Высокочастотные электрохирургические инструменты. Биполярные инструменты (электроды). Пинцет прямой, с загнутыми кончиками (длина 135 мм; микрохирургический; размер площадки 6 х 0;3 мм; "евростандарт")  к аппарату ФОТЕК</t>
  </si>
  <si>
    <t>EH330E. Высокочастотные электрохирургические инструменты. Держатель для подключения биполярных инструментов (электродов). Инструментальная часть - подключение к пинцетам (евростандарт). Аппаратная часть - два плоских контакта (ФОТЕК). Длина кабеля 3 м  к аппарату ФОТЕК</t>
  </si>
  <si>
    <t>EH232.1. Высокочастотные электрохирургические инструменты. Нейтральный электрод из токопроводящей резины, 216 см кв.  к аппарату ФОТЕК</t>
  </si>
  <si>
    <t>EH234.1. Высокочастотные электрохирургические инструменты . Кабель для подключения нейтральных электродов. Аппаратная часть - разъем типа "джек", длина кабеля 3 м.  к аппарату ФОТЕК</t>
  </si>
  <si>
    <t>EH235. Электрод нейтральный (возвратный), электрохирургический, одноразового использования, нестерильный в варианте исполнения 2 (вертикальное),  разделенный для пациента массой более 15 кг (25 шт/упак.)  к аппарату ФОТЕК</t>
  </si>
  <si>
    <t>EH236. Высокочастотные электрохирургические инструменты. Кабель для подключения нейтральных электродов. Аппаратная часть - разъем типа "джек",  тип подключаемых электродов - односекционные и двухсекционные одноразовые, длина кабеля 2,7 м.  к аппарату ФОТЕК</t>
  </si>
  <si>
    <t>Шовный материал стерильный. Синтетический рассасывающийся (полиглактин 910  с антисептическим покрытием) 5\0, VCP303H,  игла 17mm,  1\2 колющая, окрашен в фиолетовый цвет, 70 см</t>
  </si>
  <si>
    <t>Зажим кровоостанавливающий 1 х 2- зубый зубчатый  прямой №2</t>
  </si>
  <si>
    <t>Зажим кровоостанавливающий 1 х 2- зубый зубчатый  изогнутый №2</t>
  </si>
  <si>
    <t>синтетический рассасывающийся (полиглактин 910) 1 (4) plys СТ 40mm 1\2 c, колющая окрашенная  90 см. Упаковка 12 штук</t>
  </si>
  <si>
    <t>синтетический рассасывающийся (полиглактин 910) 4\0 (1,5) SH-2 plys 22mm 1\2 c, колющая окрашенная 75 см. Упаковка 12 штук</t>
  </si>
  <si>
    <t>жидкокристаллический дисплей (ЖКД) c 96 сегментами. Объем капли крови: 1-2 мкл. Вес: 50 г с батарейкой. Время измерения: 5 секунд. Размеры : 97,8 x 46,8 x 19,1 мм</t>
  </si>
  <si>
    <t>Судно подкладное для лежачих больных</t>
  </si>
  <si>
    <t xml:space="preserve">Натрия хлорид раствор для инфузий 0,9% 400 мл </t>
  </si>
  <si>
    <t>Натрия хлорид раствор для инфузий 0,9%  500 мл</t>
  </si>
  <si>
    <t>EM264E. Высокочастотные электрохирургические инструменты. Биполярные инструменты (электроды). Пинцет прямой, с прямыми кончиками (длина 135 мм; микрохирургический; размер площадки 6 х 0,3 мм; "евростандарт")  к аппарату ФОТЕК</t>
  </si>
  <si>
    <t>ТОО «SAN Company»</t>
  </si>
  <si>
    <t>ТОО "NERA-PHARM"</t>
  </si>
  <si>
    <t>ТОО «DIVES» (ДИВЕС)</t>
  </si>
  <si>
    <t>ТОО "Эль-Фарм"</t>
  </si>
  <si>
    <t>ТОО "Димеда"</t>
  </si>
  <si>
    <t>ИП Магнит</t>
  </si>
  <si>
    <t>ТОО "ОСТ-ФАРМ"</t>
  </si>
  <si>
    <t>ТОО "Ванга М"</t>
  </si>
  <si>
    <t>ТОО "ОрдаМед Караганда"</t>
  </si>
  <si>
    <t>Пинцет прямой, с загнутыми кончиками биполярный инструмент (электроды)</t>
  </si>
  <si>
    <t xml:space="preserve">Приложение №1 к протоколу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</si>
</sst>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[$-419]General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43" fontId="2" fillId="0" borderId="0" applyFont="0" applyFill="0" applyBorder="0" applyAlignment="0" applyProtection="0"/>
    <xf numFmtId="0" fontId="3" fillId="0" borderId="0"/>
  </cellStyleXfs>
  <cellXfs count="57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3" fontId="5" fillId="0" borderId="1" xfId="2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3" fontId="4" fillId="0" borderId="1" xfId="2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 wrapText="1"/>
    </xf>
    <xf numFmtId="43" fontId="4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43" fontId="6" fillId="0" borderId="1" xfId="2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horizontal="left" vertical="center" wrapText="1"/>
    </xf>
    <xf numFmtId="43" fontId="5" fillId="0" borderId="0" xfId="2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top"/>
    </xf>
    <xf numFmtId="4" fontId="6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3" fontId="5" fillId="0" borderId="0" xfId="2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43" fontId="5" fillId="0" borderId="0" xfId="2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 4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1"/>
  <sheetViews>
    <sheetView tabSelected="1" topLeftCell="A31" zoomScale="50" zoomScaleNormal="50" workbookViewId="0">
      <selection activeCell="U46" sqref="U46"/>
    </sheetView>
  </sheetViews>
  <sheetFormatPr defaultColWidth="9.109375" defaultRowHeight="15.6" x14ac:dyDescent="0.3"/>
  <cols>
    <col min="1" max="1" width="5.88671875" style="8" customWidth="1"/>
    <col min="2" max="2" width="40.5546875" style="7" customWidth="1"/>
    <col min="3" max="3" width="85" style="32" customWidth="1"/>
    <col min="4" max="4" width="10.6640625" style="7" customWidth="1"/>
    <col min="5" max="5" width="9.33203125" style="27" customWidth="1"/>
    <col min="6" max="6" width="14.109375" style="8" customWidth="1"/>
    <col min="7" max="7" width="13.44140625" style="26" customWidth="1"/>
    <col min="8" max="9" width="13" style="6" customWidth="1"/>
    <col min="10" max="10" width="12.5546875" style="6" customWidth="1"/>
    <col min="11" max="11" width="13.44140625" style="6" customWidth="1"/>
    <col min="12" max="12" width="9.109375" style="6"/>
    <col min="13" max="13" width="11.77734375" style="6" customWidth="1"/>
    <col min="14" max="14" width="13.6640625" style="6" customWidth="1"/>
    <col min="15" max="15" width="12.77734375" style="6" customWidth="1"/>
    <col min="16" max="17" width="9.109375" style="6"/>
    <col min="18" max="18" width="12.33203125" style="6" customWidth="1"/>
    <col min="19" max="19" width="13.21875" style="6" customWidth="1"/>
    <col min="20" max="20" width="12.33203125" style="6" customWidth="1"/>
    <col min="21" max="21" width="13.44140625" style="6" customWidth="1"/>
    <col min="22" max="22" width="11.88671875" style="6" customWidth="1"/>
    <col min="23" max="23" width="13.44140625" style="6" customWidth="1"/>
    <col min="24" max="24" width="12.5546875" style="6" customWidth="1"/>
    <col min="25" max="28" width="14.88671875" style="6" customWidth="1"/>
    <col min="29" max="32" width="9.109375" style="6"/>
    <col min="33" max="33" width="16" style="6" customWidth="1"/>
    <col min="34" max="50" width="9.109375" style="6"/>
    <col min="51" max="16384" width="9.109375" style="7"/>
  </cols>
  <sheetData>
    <row r="1" spans="1:33" ht="23.4" customHeight="1" x14ac:dyDescent="0.3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42"/>
      <c r="AA1" s="42"/>
      <c r="AB1" s="42"/>
    </row>
    <row r="2" spans="1:33" x14ac:dyDescent="0.3">
      <c r="G2" s="38"/>
    </row>
    <row r="3" spans="1:33" ht="46.8" customHeight="1" x14ac:dyDescent="0.3">
      <c r="A3" s="52" t="s">
        <v>28</v>
      </c>
      <c r="B3" s="54" t="s">
        <v>18</v>
      </c>
      <c r="C3" s="54" t="s">
        <v>19</v>
      </c>
      <c r="D3" s="54" t="s">
        <v>35</v>
      </c>
      <c r="E3" s="55" t="s">
        <v>36</v>
      </c>
      <c r="F3" s="54" t="s">
        <v>37</v>
      </c>
      <c r="G3" s="56" t="s">
        <v>38</v>
      </c>
      <c r="H3" s="52" t="s">
        <v>67</v>
      </c>
      <c r="I3" s="52"/>
      <c r="J3" s="52" t="s">
        <v>68</v>
      </c>
      <c r="K3" s="52"/>
      <c r="L3" s="52" t="s">
        <v>69</v>
      </c>
      <c r="M3" s="52"/>
      <c r="N3" s="52" t="s">
        <v>70</v>
      </c>
      <c r="O3" s="52"/>
      <c r="P3" s="52" t="s">
        <v>71</v>
      </c>
      <c r="Q3" s="52"/>
      <c r="R3" s="52" t="s">
        <v>72</v>
      </c>
      <c r="S3" s="52"/>
      <c r="T3" s="52" t="s">
        <v>73</v>
      </c>
      <c r="U3" s="52"/>
      <c r="V3" s="52" t="s">
        <v>75</v>
      </c>
      <c r="W3" s="52"/>
      <c r="X3" s="52" t="s">
        <v>74</v>
      </c>
      <c r="Y3" s="52"/>
      <c r="Z3" s="48"/>
      <c r="AA3" s="48"/>
      <c r="AB3" s="48"/>
    </row>
    <row r="4" spans="1:33" ht="40.799999999999997" customHeight="1" x14ac:dyDescent="0.3">
      <c r="A4" s="52"/>
      <c r="B4" s="54"/>
      <c r="C4" s="54"/>
      <c r="D4" s="54"/>
      <c r="E4" s="55"/>
      <c r="F4" s="54"/>
      <c r="G4" s="56"/>
      <c r="H4" s="44" t="s">
        <v>37</v>
      </c>
      <c r="I4" s="43" t="s">
        <v>38</v>
      </c>
      <c r="J4" s="44" t="s">
        <v>37</v>
      </c>
      <c r="K4" s="43" t="s">
        <v>38</v>
      </c>
      <c r="L4" s="44" t="s">
        <v>37</v>
      </c>
      <c r="M4" s="43" t="s">
        <v>38</v>
      </c>
      <c r="N4" s="44" t="s">
        <v>37</v>
      </c>
      <c r="O4" s="43" t="s">
        <v>38</v>
      </c>
      <c r="P4" s="44" t="s">
        <v>37</v>
      </c>
      <c r="Q4" s="43" t="s">
        <v>38</v>
      </c>
      <c r="R4" s="44" t="s">
        <v>37</v>
      </c>
      <c r="S4" s="43" t="s">
        <v>38</v>
      </c>
      <c r="T4" s="44" t="s">
        <v>37</v>
      </c>
      <c r="U4" s="43" t="s">
        <v>38</v>
      </c>
      <c r="V4" s="44" t="s">
        <v>37</v>
      </c>
      <c r="W4" s="43" t="s">
        <v>38</v>
      </c>
      <c r="X4" s="44" t="s">
        <v>37</v>
      </c>
      <c r="Y4" s="43" t="s">
        <v>38</v>
      </c>
      <c r="Z4" s="49"/>
      <c r="AA4" s="49"/>
      <c r="AB4" s="49"/>
    </row>
    <row r="5" spans="1:33" ht="54.6" customHeight="1" x14ac:dyDescent="0.3">
      <c r="A5" s="9">
        <v>1</v>
      </c>
      <c r="B5" s="4" t="s">
        <v>46</v>
      </c>
      <c r="C5" s="4" t="s">
        <v>47</v>
      </c>
      <c r="D5" s="11" t="s">
        <v>0</v>
      </c>
      <c r="E5" s="28">
        <v>15</v>
      </c>
      <c r="F5" s="12">
        <v>41565</v>
      </c>
      <c r="G5" s="13">
        <f>E5*F5</f>
        <v>623475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40">
        <v>29500</v>
      </c>
      <c r="W5" s="40">
        <f>V5*E5</f>
        <v>442500</v>
      </c>
      <c r="X5" s="13"/>
      <c r="Y5" s="13"/>
      <c r="Z5" s="50"/>
      <c r="AA5" s="50"/>
      <c r="AB5" s="50"/>
    </row>
    <row r="6" spans="1:33" ht="66" customHeight="1" x14ac:dyDescent="0.3">
      <c r="A6" s="9">
        <v>2</v>
      </c>
      <c r="B6" s="14" t="s">
        <v>4</v>
      </c>
      <c r="C6" s="14">
        <v>0</v>
      </c>
      <c r="D6" s="11" t="s">
        <v>0</v>
      </c>
      <c r="E6" s="29">
        <v>10</v>
      </c>
      <c r="F6" s="15">
        <v>15936</v>
      </c>
      <c r="G6" s="13">
        <f t="shared" ref="G6:G40" si="0">E6*F6</f>
        <v>159360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40">
        <v>12400</v>
      </c>
      <c r="S6" s="40">
        <f>R6*E6</f>
        <v>124000</v>
      </c>
      <c r="T6" s="13">
        <v>13804</v>
      </c>
      <c r="U6" s="13">
        <f>T6*E6</f>
        <v>138040</v>
      </c>
      <c r="V6" s="13"/>
      <c r="W6" s="13"/>
      <c r="X6" s="13"/>
      <c r="Y6" s="13"/>
      <c r="Z6" s="50"/>
      <c r="AA6" s="50"/>
      <c r="AB6" s="50"/>
      <c r="AG6" s="46"/>
    </row>
    <row r="7" spans="1:33" ht="82.8" customHeight="1" x14ac:dyDescent="0.3">
      <c r="A7" s="9">
        <v>3</v>
      </c>
      <c r="B7" s="14" t="s">
        <v>30</v>
      </c>
      <c r="C7" s="14" t="s">
        <v>48</v>
      </c>
      <c r="D7" s="11" t="s">
        <v>0</v>
      </c>
      <c r="E7" s="29">
        <v>2</v>
      </c>
      <c r="F7" s="16">
        <v>71781</v>
      </c>
      <c r="G7" s="13">
        <f t="shared" si="0"/>
        <v>143562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40">
        <v>51295</v>
      </c>
      <c r="S7" s="40">
        <f t="shared" ref="S7:S9" si="1">R7*E7</f>
        <v>102590</v>
      </c>
      <c r="T7" s="13">
        <v>62174</v>
      </c>
      <c r="U7" s="13">
        <f t="shared" ref="U7:U16" si="2">T7*E7</f>
        <v>124348</v>
      </c>
      <c r="V7" s="13"/>
      <c r="W7" s="13"/>
      <c r="X7" s="13"/>
      <c r="Y7" s="13"/>
      <c r="Z7" s="50"/>
      <c r="AA7" s="50"/>
      <c r="AB7" s="50"/>
      <c r="AG7" s="46"/>
    </row>
    <row r="8" spans="1:33" ht="87.6" customHeight="1" x14ac:dyDescent="0.3">
      <c r="A8" s="9">
        <v>4</v>
      </c>
      <c r="B8" s="14" t="s">
        <v>30</v>
      </c>
      <c r="C8" s="14" t="s">
        <v>49</v>
      </c>
      <c r="D8" s="11" t="s">
        <v>0</v>
      </c>
      <c r="E8" s="29">
        <v>5</v>
      </c>
      <c r="F8" s="16">
        <v>71780</v>
      </c>
      <c r="G8" s="13">
        <f t="shared" si="0"/>
        <v>358900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40">
        <v>51340</v>
      </c>
      <c r="S8" s="40">
        <f t="shared" si="1"/>
        <v>256700</v>
      </c>
      <c r="T8" s="13">
        <v>68605</v>
      </c>
      <c r="U8" s="13">
        <f t="shared" si="2"/>
        <v>343025</v>
      </c>
      <c r="V8" s="13"/>
      <c r="W8" s="13"/>
      <c r="X8" s="13"/>
      <c r="Y8" s="13"/>
      <c r="Z8" s="50"/>
      <c r="AA8" s="50"/>
      <c r="AB8" s="50"/>
      <c r="AG8" s="46"/>
    </row>
    <row r="9" spans="1:33" ht="74.400000000000006" customHeight="1" x14ac:dyDescent="0.3">
      <c r="A9" s="9">
        <v>5</v>
      </c>
      <c r="B9" s="14" t="s">
        <v>29</v>
      </c>
      <c r="C9" s="14" t="s">
        <v>50</v>
      </c>
      <c r="D9" s="11" t="s">
        <v>0</v>
      </c>
      <c r="E9" s="29">
        <v>2</v>
      </c>
      <c r="F9" s="16">
        <v>140500</v>
      </c>
      <c r="G9" s="13">
        <f t="shared" si="0"/>
        <v>281000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40">
        <v>100500</v>
      </c>
      <c r="S9" s="40">
        <f t="shared" si="1"/>
        <v>201000</v>
      </c>
      <c r="T9" s="13">
        <v>134286</v>
      </c>
      <c r="U9" s="13">
        <f t="shared" si="2"/>
        <v>268572</v>
      </c>
      <c r="V9" s="13"/>
      <c r="W9" s="13"/>
      <c r="X9" s="13"/>
      <c r="Y9" s="13"/>
      <c r="Z9" s="50"/>
      <c r="AA9" s="50"/>
      <c r="AB9" s="50"/>
      <c r="AG9" s="46"/>
    </row>
    <row r="10" spans="1:33" ht="65.400000000000006" customHeight="1" x14ac:dyDescent="0.3">
      <c r="A10" s="9">
        <v>6</v>
      </c>
      <c r="B10" s="14" t="s">
        <v>31</v>
      </c>
      <c r="C10" s="14" t="s">
        <v>66</v>
      </c>
      <c r="D10" s="11" t="s">
        <v>0</v>
      </c>
      <c r="E10" s="29">
        <v>1</v>
      </c>
      <c r="F10" s="15">
        <v>195195</v>
      </c>
      <c r="G10" s="13">
        <f t="shared" si="0"/>
        <v>195195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40">
        <v>186562</v>
      </c>
      <c r="U10" s="40">
        <f t="shared" si="2"/>
        <v>186562</v>
      </c>
      <c r="V10" s="13"/>
      <c r="W10" s="13"/>
      <c r="X10" s="13"/>
      <c r="Y10" s="13"/>
      <c r="Z10" s="50"/>
      <c r="AA10" s="50"/>
      <c r="AB10" s="50"/>
    </row>
    <row r="11" spans="1:33" ht="68.400000000000006" customHeight="1" x14ac:dyDescent="0.3">
      <c r="A11" s="9">
        <v>7</v>
      </c>
      <c r="B11" s="14" t="s">
        <v>76</v>
      </c>
      <c r="C11" s="14" t="s">
        <v>51</v>
      </c>
      <c r="D11" s="11" t="s">
        <v>0</v>
      </c>
      <c r="E11" s="29">
        <v>1</v>
      </c>
      <c r="F11" s="15">
        <v>195195</v>
      </c>
      <c r="G11" s="13">
        <f t="shared" si="0"/>
        <v>195195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40">
        <v>186562</v>
      </c>
      <c r="U11" s="40">
        <f t="shared" si="2"/>
        <v>186562</v>
      </c>
      <c r="V11" s="13"/>
      <c r="W11" s="13"/>
      <c r="X11" s="13"/>
      <c r="Y11" s="13"/>
      <c r="Z11" s="50"/>
      <c r="AA11" s="50"/>
      <c r="AB11" s="50"/>
    </row>
    <row r="12" spans="1:33" ht="73.2" customHeight="1" x14ac:dyDescent="0.3">
      <c r="A12" s="9">
        <v>8</v>
      </c>
      <c r="B12" s="14" t="s">
        <v>32</v>
      </c>
      <c r="C12" s="14" t="s">
        <v>52</v>
      </c>
      <c r="D12" s="11" t="s">
        <v>0</v>
      </c>
      <c r="E12" s="29">
        <v>5</v>
      </c>
      <c r="F12" s="16">
        <v>80070</v>
      </c>
      <c r="G12" s="13">
        <f t="shared" si="0"/>
        <v>400350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40">
        <v>57216</v>
      </c>
      <c r="S12" s="40">
        <f>R12*E12</f>
        <v>286080</v>
      </c>
      <c r="T12" s="13">
        <v>69352</v>
      </c>
      <c r="U12" s="13">
        <f t="shared" si="2"/>
        <v>346760</v>
      </c>
      <c r="V12" s="13"/>
      <c r="W12" s="13"/>
      <c r="X12" s="13"/>
      <c r="Y12" s="13"/>
      <c r="Z12" s="50"/>
      <c r="AA12" s="50"/>
      <c r="AB12" s="50"/>
      <c r="AG12" s="46"/>
    </row>
    <row r="13" spans="1:33" ht="54.6" customHeight="1" x14ac:dyDescent="0.3">
      <c r="A13" s="9">
        <v>9</v>
      </c>
      <c r="B13" s="14" t="s">
        <v>2</v>
      </c>
      <c r="C13" s="14" t="s">
        <v>53</v>
      </c>
      <c r="D13" s="11" t="s">
        <v>0</v>
      </c>
      <c r="E13" s="29">
        <v>6</v>
      </c>
      <c r="F13" s="16">
        <v>100333.33</v>
      </c>
      <c r="G13" s="13">
        <f t="shared" si="0"/>
        <v>601999.98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40">
        <v>71770</v>
      </c>
      <c r="S13" s="40">
        <f t="shared" ref="S13:S15" si="3">R13*E13</f>
        <v>430620</v>
      </c>
      <c r="T13" s="13">
        <v>86910</v>
      </c>
      <c r="U13" s="13">
        <f t="shared" si="2"/>
        <v>521460</v>
      </c>
      <c r="V13" s="13"/>
      <c r="W13" s="13"/>
      <c r="X13" s="13"/>
      <c r="Y13" s="13"/>
      <c r="Z13" s="50"/>
      <c r="AA13" s="50"/>
      <c r="AB13" s="50"/>
      <c r="AG13" s="46"/>
    </row>
    <row r="14" spans="1:33" ht="60" customHeight="1" x14ac:dyDescent="0.3">
      <c r="A14" s="9">
        <v>10</v>
      </c>
      <c r="B14" s="14" t="s">
        <v>33</v>
      </c>
      <c r="C14" s="14" t="s">
        <v>54</v>
      </c>
      <c r="D14" s="11" t="s">
        <v>0</v>
      </c>
      <c r="E14" s="30">
        <v>4</v>
      </c>
      <c r="F14" s="17">
        <v>45645</v>
      </c>
      <c r="G14" s="13">
        <f t="shared" si="0"/>
        <v>182580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40">
        <v>34500</v>
      </c>
      <c r="S14" s="40">
        <f t="shared" si="3"/>
        <v>138000</v>
      </c>
      <c r="T14" s="13">
        <v>39535</v>
      </c>
      <c r="U14" s="13">
        <f t="shared" si="2"/>
        <v>158140</v>
      </c>
      <c r="V14" s="13"/>
      <c r="W14" s="13"/>
      <c r="X14" s="13"/>
      <c r="Y14" s="13"/>
      <c r="Z14" s="50"/>
      <c r="AA14" s="50"/>
      <c r="AB14" s="50"/>
      <c r="AG14" s="46"/>
    </row>
    <row r="15" spans="1:33" ht="70.2" customHeight="1" x14ac:dyDescent="0.3">
      <c r="A15" s="9">
        <v>11</v>
      </c>
      <c r="B15" s="14" t="s">
        <v>3</v>
      </c>
      <c r="C15" s="14" t="s">
        <v>55</v>
      </c>
      <c r="D15" s="11" t="s">
        <v>1</v>
      </c>
      <c r="E15" s="29">
        <v>2</v>
      </c>
      <c r="F15" s="15">
        <v>60180</v>
      </c>
      <c r="G15" s="13">
        <f t="shared" si="0"/>
        <v>120360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40">
        <v>49000</v>
      </c>
      <c r="S15" s="40">
        <f t="shared" si="3"/>
        <v>98000</v>
      </c>
      <c r="T15" s="13">
        <v>52125</v>
      </c>
      <c r="U15" s="13">
        <f t="shared" si="2"/>
        <v>104250</v>
      </c>
      <c r="V15" s="13"/>
      <c r="W15" s="13"/>
      <c r="X15" s="13"/>
      <c r="Y15" s="13"/>
      <c r="Z15" s="50"/>
      <c r="AA15" s="50"/>
      <c r="AB15" s="50"/>
      <c r="AG15" s="46"/>
    </row>
    <row r="16" spans="1:33" ht="73.8" customHeight="1" x14ac:dyDescent="0.3">
      <c r="A16" s="9">
        <v>12</v>
      </c>
      <c r="B16" s="14" t="s">
        <v>33</v>
      </c>
      <c r="C16" s="14" t="s">
        <v>56</v>
      </c>
      <c r="D16" s="11" t="s">
        <v>0</v>
      </c>
      <c r="E16" s="29">
        <v>1</v>
      </c>
      <c r="F16" s="15">
        <v>55845</v>
      </c>
      <c r="G16" s="13">
        <f t="shared" si="0"/>
        <v>55845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40">
        <v>48370</v>
      </c>
      <c r="U16" s="40">
        <f t="shared" si="2"/>
        <v>48370</v>
      </c>
      <c r="V16" s="13"/>
      <c r="W16" s="13"/>
      <c r="X16" s="13"/>
      <c r="Y16" s="13"/>
      <c r="Z16" s="50"/>
      <c r="AA16" s="50"/>
      <c r="AB16" s="50"/>
    </row>
    <row r="17" spans="1:33" ht="100.2" customHeight="1" x14ac:dyDescent="0.3">
      <c r="A17" s="9">
        <v>13</v>
      </c>
      <c r="B17" s="14" t="s">
        <v>57</v>
      </c>
      <c r="C17" s="14" t="s">
        <v>45</v>
      </c>
      <c r="D17" s="11" t="s">
        <v>0</v>
      </c>
      <c r="E17" s="28">
        <v>12</v>
      </c>
      <c r="F17" s="12">
        <v>1800</v>
      </c>
      <c r="G17" s="13">
        <f t="shared" si="0"/>
        <v>21600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40">
        <v>1800</v>
      </c>
      <c r="Y17" s="40">
        <f>X17*E17</f>
        <v>21600</v>
      </c>
      <c r="Z17" s="49"/>
      <c r="AA17" s="49"/>
      <c r="AB17" s="49"/>
    </row>
    <row r="18" spans="1:33" ht="94.8" customHeight="1" x14ac:dyDescent="0.3">
      <c r="A18" s="9">
        <v>14</v>
      </c>
      <c r="B18" s="1" t="s">
        <v>16</v>
      </c>
      <c r="C18" s="1" t="s">
        <v>60</v>
      </c>
      <c r="D18" s="5" t="s">
        <v>0</v>
      </c>
      <c r="E18" s="28">
        <v>120</v>
      </c>
      <c r="F18" s="12">
        <v>1800</v>
      </c>
      <c r="G18" s="13">
        <f t="shared" si="0"/>
        <v>216000</v>
      </c>
      <c r="H18" s="13"/>
      <c r="I18" s="13"/>
      <c r="J18" s="13">
        <v>1436</v>
      </c>
      <c r="K18" s="13">
        <f>J18*E18</f>
        <v>172320</v>
      </c>
      <c r="L18" s="13">
        <v>1120</v>
      </c>
      <c r="M18" s="13">
        <f>L18*E18</f>
        <v>134400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40">
        <v>1100</v>
      </c>
      <c r="Y18" s="40">
        <f>X18*E18</f>
        <v>132000</v>
      </c>
      <c r="Z18" s="49"/>
      <c r="AA18" s="49"/>
      <c r="AB18" s="49"/>
    </row>
    <row r="19" spans="1:33" ht="78.599999999999994" customHeight="1" x14ac:dyDescent="0.3">
      <c r="A19" s="9">
        <v>15</v>
      </c>
      <c r="B19" s="1" t="s">
        <v>17</v>
      </c>
      <c r="C19" s="1" t="s">
        <v>61</v>
      </c>
      <c r="D19" s="5" t="s">
        <v>0</v>
      </c>
      <c r="E19" s="28">
        <v>24</v>
      </c>
      <c r="F19" s="12">
        <v>1600</v>
      </c>
      <c r="G19" s="13">
        <f t="shared" si="0"/>
        <v>38400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40">
        <v>1200</v>
      </c>
      <c r="Y19" s="40">
        <f t="shared" ref="Y19:Y23" si="4">X19*E19</f>
        <v>28800</v>
      </c>
      <c r="Z19" s="49"/>
      <c r="AA19" s="49"/>
      <c r="AB19" s="49"/>
    </row>
    <row r="20" spans="1:33" ht="43.8" customHeight="1" x14ac:dyDescent="0.3">
      <c r="A20" s="9">
        <v>16</v>
      </c>
      <c r="B20" s="36" t="s">
        <v>58</v>
      </c>
      <c r="C20" s="34" t="s">
        <v>40</v>
      </c>
      <c r="D20" s="11" t="s">
        <v>0</v>
      </c>
      <c r="E20" s="28">
        <v>12</v>
      </c>
      <c r="F20" s="12">
        <v>4200</v>
      </c>
      <c r="G20" s="13">
        <f t="shared" si="0"/>
        <v>50400</v>
      </c>
      <c r="H20" s="13"/>
      <c r="I20" s="13"/>
      <c r="J20" s="13"/>
      <c r="K20" s="13"/>
      <c r="L20" s="13"/>
      <c r="M20" s="13"/>
      <c r="N20" s="40">
        <v>3600</v>
      </c>
      <c r="O20" s="40">
        <f>N20*E20</f>
        <v>43200</v>
      </c>
      <c r="P20" s="13"/>
      <c r="Q20" s="13"/>
      <c r="R20" s="13"/>
      <c r="S20" s="13"/>
      <c r="T20" s="13"/>
      <c r="U20" s="13"/>
      <c r="V20" s="13"/>
      <c r="W20" s="13"/>
      <c r="X20" s="13">
        <v>4200</v>
      </c>
      <c r="Y20" s="13">
        <f t="shared" si="4"/>
        <v>50400</v>
      </c>
      <c r="Z20" s="50"/>
      <c r="AA20" s="50"/>
      <c r="AB20" s="50"/>
      <c r="AG20" s="46"/>
    </row>
    <row r="21" spans="1:33" ht="45.6" customHeight="1" x14ac:dyDescent="0.3">
      <c r="A21" s="9">
        <v>17</v>
      </c>
      <c r="B21" s="36" t="s">
        <v>59</v>
      </c>
      <c r="C21" s="34" t="s">
        <v>40</v>
      </c>
      <c r="D21" s="11" t="s">
        <v>0</v>
      </c>
      <c r="E21" s="28">
        <v>12</v>
      </c>
      <c r="F21" s="12">
        <v>3200</v>
      </c>
      <c r="G21" s="13">
        <f t="shared" si="0"/>
        <v>38400</v>
      </c>
      <c r="H21" s="13"/>
      <c r="I21" s="13"/>
      <c r="J21" s="13"/>
      <c r="K21" s="13"/>
      <c r="L21" s="13"/>
      <c r="M21" s="13"/>
      <c r="N21" s="40">
        <v>2950</v>
      </c>
      <c r="O21" s="40">
        <f t="shared" ref="O21:O26" si="5">N21*E21</f>
        <v>35400</v>
      </c>
      <c r="P21" s="13"/>
      <c r="Q21" s="13"/>
      <c r="R21" s="13"/>
      <c r="S21" s="13"/>
      <c r="T21" s="13"/>
      <c r="U21" s="13"/>
      <c r="V21" s="13"/>
      <c r="W21" s="13"/>
      <c r="X21" s="13">
        <v>3200</v>
      </c>
      <c r="Y21" s="13">
        <f t="shared" si="4"/>
        <v>38400</v>
      </c>
      <c r="Z21" s="50"/>
      <c r="AA21" s="50"/>
      <c r="AB21" s="50"/>
      <c r="AG21" s="46"/>
    </row>
    <row r="22" spans="1:33" ht="42.6" customHeight="1" x14ac:dyDescent="0.3">
      <c r="A22" s="9">
        <v>18</v>
      </c>
      <c r="B22" s="36" t="s">
        <v>5</v>
      </c>
      <c r="C22" s="34" t="s">
        <v>40</v>
      </c>
      <c r="D22" s="11" t="s">
        <v>0</v>
      </c>
      <c r="E22" s="28">
        <v>8</v>
      </c>
      <c r="F22" s="12">
        <v>2800</v>
      </c>
      <c r="G22" s="13">
        <f t="shared" si="0"/>
        <v>22400</v>
      </c>
      <c r="H22" s="13"/>
      <c r="I22" s="13"/>
      <c r="J22" s="13"/>
      <c r="K22" s="13"/>
      <c r="L22" s="13"/>
      <c r="M22" s="13"/>
      <c r="N22" s="40">
        <v>2700</v>
      </c>
      <c r="O22" s="40">
        <f t="shared" si="5"/>
        <v>21600</v>
      </c>
      <c r="P22" s="13"/>
      <c r="Q22" s="13"/>
      <c r="R22" s="13"/>
      <c r="S22" s="13"/>
      <c r="T22" s="13"/>
      <c r="U22" s="13"/>
      <c r="V22" s="13"/>
      <c r="W22" s="13"/>
      <c r="X22" s="13">
        <v>2800</v>
      </c>
      <c r="Y22" s="13">
        <f t="shared" si="4"/>
        <v>22400</v>
      </c>
      <c r="Z22" s="50"/>
      <c r="AA22" s="50"/>
      <c r="AB22" s="50"/>
      <c r="AG22" s="46"/>
    </row>
    <row r="23" spans="1:33" ht="42" customHeight="1" x14ac:dyDescent="0.3">
      <c r="A23" s="9">
        <v>19</v>
      </c>
      <c r="B23" s="36" t="s">
        <v>6</v>
      </c>
      <c r="C23" s="34" t="s">
        <v>40</v>
      </c>
      <c r="D23" s="11" t="s">
        <v>0</v>
      </c>
      <c r="E23" s="28">
        <v>4</v>
      </c>
      <c r="F23" s="12">
        <v>2000</v>
      </c>
      <c r="G23" s="13">
        <f t="shared" si="0"/>
        <v>8000</v>
      </c>
      <c r="H23" s="13"/>
      <c r="I23" s="13"/>
      <c r="J23" s="13"/>
      <c r="K23" s="13"/>
      <c r="L23" s="13"/>
      <c r="M23" s="13"/>
      <c r="N23" s="40">
        <v>1700</v>
      </c>
      <c r="O23" s="40">
        <f t="shared" si="5"/>
        <v>6800</v>
      </c>
      <c r="P23" s="13"/>
      <c r="Q23" s="13"/>
      <c r="R23" s="13"/>
      <c r="S23" s="13"/>
      <c r="T23" s="13"/>
      <c r="U23" s="13"/>
      <c r="V23" s="13"/>
      <c r="W23" s="13"/>
      <c r="X23" s="13">
        <v>2000</v>
      </c>
      <c r="Y23" s="13">
        <f t="shared" si="4"/>
        <v>8000</v>
      </c>
      <c r="Z23" s="50"/>
      <c r="AA23" s="50"/>
      <c r="AB23" s="50"/>
      <c r="AG23" s="46"/>
    </row>
    <row r="24" spans="1:33" ht="41.4" customHeight="1" x14ac:dyDescent="0.3">
      <c r="A24" s="9">
        <v>20</v>
      </c>
      <c r="B24" s="36" t="s">
        <v>7</v>
      </c>
      <c r="C24" s="34" t="s">
        <v>39</v>
      </c>
      <c r="D24" s="11" t="s">
        <v>0</v>
      </c>
      <c r="E24" s="28">
        <v>10</v>
      </c>
      <c r="F24" s="12">
        <v>22000</v>
      </c>
      <c r="G24" s="13">
        <f t="shared" si="0"/>
        <v>220000</v>
      </c>
      <c r="H24" s="13"/>
      <c r="I24" s="13"/>
      <c r="J24" s="40">
        <v>16490</v>
      </c>
      <c r="K24" s="40">
        <f>J24*E24</f>
        <v>164900</v>
      </c>
      <c r="L24" s="13"/>
      <c r="M24" s="13"/>
      <c r="N24" s="13">
        <v>21900</v>
      </c>
      <c r="O24" s="13">
        <f t="shared" si="5"/>
        <v>219000</v>
      </c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50"/>
      <c r="AA24" s="50"/>
      <c r="AB24" s="50"/>
    </row>
    <row r="25" spans="1:33" ht="37.799999999999997" customHeight="1" x14ac:dyDescent="0.3">
      <c r="A25" s="9">
        <v>21</v>
      </c>
      <c r="B25" s="36" t="s">
        <v>8</v>
      </c>
      <c r="C25" s="34" t="s">
        <v>40</v>
      </c>
      <c r="D25" s="11" t="s">
        <v>0</v>
      </c>
      <c r="E25" s="28">
        <v>4</v>
      </c>
      <c r="F25" s="12">
        <v>12000</v>
      </c>
      <c r="G25" s="13">
        <f t="shared" si="0"/>
        <v>48000</v>
      </c>
      <c r="H25" s="13"/>
      <c r="I25" s="13"/>
      <c r="J25" s="13"/>
      <c r="K25" s="13"/>
      <c r="L25" s="13"/>
      <c r="M25" s="13"/>
      <c r="N25" s="40">
        <v>9500</v>
      </c>
      <c r="O25" s="40">
        <f t="shared" si="5"/>
        <v>38000</v>
      </c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50"/>
      <c r="AA25" s="50"/>
      <c r="AB25" s="50"/>
    </row>
    <row r="26" spans="1:33" ht="48.6" customHeight="1" x14ac:dyDescent="0.3">
      <c r="A26" s="9">
        <v>22</v>
      </c>
      <c r="B26" s="36" t="s">
        <v>9</v>
      </c>
      <c r="C26" s="34" t="s">
        <v>40</v>
      </c>
      <c r="D26" s="11" t="s">
        <v>0</v>
      </c>
      <c r="E26" s="28">
        <v>2</v>
      </c>
      <c r="F26" s="12">
        <v>12000</v>
      </c>
      <c r="G26" s="13">
        <f t="shared" si="0"/>
        <v>24000</v>
      </c>
      <c r="H26" s="13"/>
      <c r="I26" s="13"/>
      <c r="J26" s="13"/>
      <c r="K26" s="13"/>
      <c r="L26" s="13"/>
      <c r="M26" s="13"/>
      <c r="N26" s="40">
        <v>10300</v>
      </c>
      <c r="O26" s="40">
        <f t="shared" si="5"/>
        <v>20600</v>
      </c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50"/>
      <c r="AA26" s="50"/>
      <c r="AB26" s="50"/>
    </row>
    <row r="27" spans="1:33" ht="40.799999999999997" customHeight="1" x14ac:dyDescent="0.3">
      <c r="A27" s="9">
        <v>23</v>
      </c>
      <c r="B27" s="37" t="s">
        <v>10</v>
      </c>
      <c r="C27" s="34" t="s">
        <v>40</v>
      </c>
      <c r="D27" s="11" t="s">
        <v>0</v>
      </c>
      <c r="E27" s="28">
        <v>6</v>
      </c>
      <c r="F27" s="12">
        <v>32000</v>
      </c>
      <c r="G27" s="13">
        <f t="shared" si="0"/>
        <v>192000</v>
      </c>
      <c r="H27" s="13"/>
      <c r="I27" s="13"/>
      <c r="J27" s="13">
        <v>21000</v>
      </c>
      <c r="K27" s="13">
        <f>J27*E27</f>
        <v>126000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40">
        <v>4000</v>
      </c>
      <c r="Y27" s="40">
        <f>X27*E27</f>
        <v>24000</v>
      </c>
      <c r="Z27" s="49"/>
      <c r="AA27" s="49"/>
      <c r="AB27" s="49"/>
    </row>
    <row r="28" spans="1:33" ht="39" customHeight="1" x14ac:dyDescent="0.3">
      <c r="A28" s="9">
        <v>24</v>
      </c>
      <c r="B28" s="37" t="s">
        <v>11</v>
      </c>
      <c r="C28" s="34" t="s">
        <v>40</v>
      </c>
      <c r="D28" s="11" t="s">
        <v>0</v>
      </c>
      <c r="E28" s="28">
        <v>4</v>
      </c>
      <c r="F28" s="12">
        <v>3400</v>
      </c>
      <c r="G28" s="13">
        <f t="shared" si="0"/>
        <v>13600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50"/>
      <c r="AA28" s="50"/>
      <c r="AB28" s="50"/>
    </row>
    <row r="29" spans="1:33" ht="41.4" customHeight="1" x14ac:dyDescent="0.3">
      <c r="A29" s="9">
        <v>25</v>
      </c>
      <c r="B29" s="37" t="s">
        <v>12</v>
      </c>
      <c r="C29" s="34" t="s">
        <v>40</v>
      </c>
      <c r="D29" s="11" t="s">
        <v>13</v>
      </c>
      <c r="E29" s="28">
        <v>2</v>
      </c>
      <c r="F29" s="12">
        <v>16000</v>
      </c>
      <c r="G29" s="13">
        <f t="shared" si="0"/>
        <v>32000</v>
      </c>
      <c r="H29" s="13"/>
      <c r="I29" s="13"/>
      <c r="J29" s="13"/>
      <c r="K29" s="13"/>
      <c r="L29" s="13"/>
      <c r="M29" s="13"/>
      <c r="N29" s="40">
        <v>14000</v>
      </c>
      <c r="O29" s="40">
        <f>N29*E29</f>
        <v>28000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50"/>
      <c r="AA29" s="50"/>
      <c r="AB29" s="50"/>
    </row>
    <row r="30" spans="1:33" ht="48" customHeight="1" x14ac:dyDescent="0.3">
      <c r="A30" s="9">
        <v>26</v>
      </c>
      <c r="B30" s="37" t="s">
        <v>14</v>
      </c>
      <c r="C30" s="34" t="s">
        <v>40</v>
      </c>
      <c r="D30" s="11" t="s">
        <v>13</v>
      </c>
      <c r="E30" s="28">
        <v>1</v>
      </c>
      <c r="F30" s="12">
        <v>60000</v>
      </c>
      <c r="G30" s="13">
        <f t="shared" si="0"/>
        <v>60000</v>
      </c>
      <c r="H30" s="13"/>
      <c r="I30" s="13"/>
      <c r="J30" s="13"/>
      <c r="K30" s="13"/>
      <c r="L30" s="13"/>
      <c r="M30" s="13"/>
      <c r="N30" s="13">
        <v>59800</v>
      </c>
      <c r="O30" s="13">
        <f t="shared" ref="O30:O34" si="6">N30*E30</f>
        <v>59800</v>
      </c>
      <c r="P30" s="13"/>
      <c r="Q30" s="13"/>
      <c r="R30" s="13"/>
      <c r="S30" s="13"/>
      <c r="T30" s="13"/>
      <c r="U30" s="13"/>
      <c r="V30" s="13"/>
      <c r="W30" s="13"/>
      <c r="X30" s="40">
        <v>16000</v>
      </c>
      <c r="Y30" s="40">
        <f>X30*E30</f>
        <v>16000</v>
      </c>
      <c r="Z30" s="49"/>
      <c r="AA30" s="49"/>
      <c r="AB30" s="49"/>
    </row>
    <row r="31" spans="1:33" ht="55.2" customHeight="1" x14ac:dyDescent="0.3">
      <c r="A31" s="9">
        <v>27</v>
      </c>
      <c r="B31" s="36" t="s">
        <v>15</v>
      </c>
      <c r="C31" s="34" t="s">
        <v>40</v>
      </c>
      <c r="D31" s="11" t="s">
        <v>0</v>
      </c>
      <c r="E31" s="28">
        <v>6</v>
      </c>
      <c r="F31" s="12">
        <v>5200</v>
      </c>
      <c r="G31" s="13">
        <f t="shared" si="0"/>
        <v>31200</v>
      </c>
      <c r="H31" s="13"/>
      <c r="I31" s="13"/>
      <c r="J31" s="13"/>
      <c r="K31" s="13"/>
      <c r="L31" s="13"/>
      <c r="M31" s="13"/>
      <c r="N31" s="13">
        <v>4950</v>
      </c>
      <c r="O31" s="13">
        <f t="shared" si="6"/>
        <v>29700</v>
      </c>
      <c r="P31" s="13"/>
      <c r="Q31" s="13"/>
      <c r="R31" s="13"/>
      <c r="S31" s="13"/>
      <c r="T31" s="40">
        <v>4300</v>
      </c>
      <c r="U31" s="40">
        <f>T31*E31</f>
        <v>25800</v>
      </c>
      <c r="V31" s="13"/>
      <c r="W31" s="13"/>
      <c r="X31" s="13">
        <v>5200</v>
      </c>
      <c r="Y31" s="13">
        <f>X31*E31</f>
        <v>31200</v>
      </c>
      <c r="Z31" s="50"/>
      <c r="AA31" s="50"/>
      <c r="AB31" s="50"/>
    </row>
    <row r="32" spans="1:33" ht="55.2" customHeight="1" x14ac:dyDescent="0.3">
      <c r="A32" s="9">
        <v>28</v>
      </c>
      <c r="B32" s="36" t="s">
        <v>26</v>
      </c>
      <c r="C32" s="34" t="s">
        <v>40</v>
      </c>
      <c r="D32" s="11" t="s">
        <v>0</v>
      </c>
      <c r="E32" s="28">
        <v>2</v>
      </c>
      <c r="F32" s="12">
        <v>2200</v>
      </c>
      <c r="G32" s="13">
        <f t="shared" si="0"/>
        <v>4400</v>
      </c>
      <c r="H32" s="13"/>
      <c r="I32" s="13"/>
      <c r="J32" s="13"/>
      <c r="K32" s="13"/>
      <c r="L32" s="13"/>
      <c r="M32" s="13"/>
      <c r="N32" s="40">
        <v>1700</v>
      </c>
      <c r="O32" s="40">
        <f t="shared" si="6"/>
        <v>3400</v>
      </c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50"/>
      <c r="AA32" s="50"/>
      <c r="AB32" s="50"/>
    </row>
    <row r="33" spans="1:50" ht="49.8" customHeight="1" x14ac:dyDescent="0.3">
      <c r="A33" s="9">
        <v>29</v>
      </c>
      <c r="B33" s="36" t="s">
        <v>27</v>
      </c>
      <c r="C33" s="34" t="s">
        <v>40</v>
      </c>
      <c r="D33" s="11" t="s">
        <v>0</v>
      </c>
      <c r="E33" s="28">
        <v>2</v>
      </c>
      <c r="F33" s="12">
        <v>2200</v>
      </c>
      <c r="G33" s="13">
        <f t="shared" si="0"/>
        <v>4400</v>
      </c>
      <c r="H33" s="13"/>
      <c r="I33" s="13"/>
      <c r="J33" s="13"/>
      <c r="K33" s="13"/>
      <c r="L33" s="13"/>
      <c r="M33" s="13"/>
      <c r="N33" s="40">
        <v>1700</v>
      </c>
      <c r="O33" s="40">
        <f t="shared" si="6"/>
        <v>3400</v>
      </c>
      <c r="P33" s="13"/>
      <c r="Q33" s="13"/>
      <c r="R33" s="13"/>
      <c r="S33" s="13"/>
      <c r="T33" s="13"/>
      <c r="U33" s="13"/>
      <c r="V33" s="13"/>
      <c r="W33" s="13"/>
      <c r="X33" s="13">
        <v>2100</v>
      </c>
      <c r="Y33" s="13">
        <f>X33*E33</f>
        <v>4200</v>
      </c>
      <c r="Z33" s="50"/>
      <c r="AA33" s="50"/>
      <c r="AB33" s="50"/>
    </row>
    <row r="34" spans="1:50" ht="43.8" customHeight="1" x14ac:dyDescent="0.3">
      <c r="A34" s="9">
        <v>30</v>
      </c>
      <c r="B34" s="4" t="s">
        <v>20</v>
      </c>
      <c r="C34" s="34" t="s">
        <v>40</v>
      </c>
      <c r="D34" s="11" t="s">
        <v>0</v>
      </c>
      <c r="E34" s="28">
        <v>2</v>
      </c>
      <c r="F34" s="12">
        <v>4600</v>
      </c>
      <c r="G34" s="13">
        <f t="shared" si="0"/>
        <v>9200</v>
      </c>
      <c r="H34" s="13"/>
      <c r="I34" s="13"/>
      <c r="J34" s="13"/>
      <c r="K34" s="13"/>
      <c r="L34" s="13"/>
      <c r="M34" s="13"/>
      <c r="N34" s="40">
        <v>4500</v>
      </c>
      <c r="O34" s="40">
        <f t="shared" si="6"/>
        <v>9000</v>
      </c>
      <c r="P34" s="13"/>
      <c r="Q34" s="13"/>
      <c r="R34" s="13"/>
      <c r="S34" s="13"/>
      <c r="T34" s="13"/>
      <c r="U34" s="13"/>
      <c r="V34" s="13"/>
      <c r="W34" s="13"/>
      <c r="X34" s="13">
        <v>4500</v>
      </c>
      <c r="Y34" s="13">
        <f>X34*E34</f>
        <v>9000</v>
      </c>
      <c r="Z34" s="50"/>
      <c r="AA34" s="50"/>
      <c r="AB34" s="50"/>
    </row>
    <row r="35" spans="1:50" ht="63" customHeight="1" x14ac:dyDescent="0.3">
      <c r="A35" s="9">
        <v>31</v>
      </c>
      <c r="B35" s="2" t="s">
        <v>63</v>
      </c>
      <c r="C35" s="4" t="s">
        <v>21</v>
      </c>
      <c r="D35" s="3" t="s">
        <v>0</v>
      </c>
      <c r="E35" s="28">
        <v>15</v>
      </c>
      <c r="F35" s="12">
        <v>3700</v>
      </c>
      <c r="G35" s="13">
        <f t="shared" si="0"/>
        <v>55500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50"/>
      <c r="AA35" s="50"/>
      <c r="AB35" s="50"/>
    </row>
    <row r="36" spans="1:50" ht="89.4" customHeight="1" x14ac:dyDescent="0.3">
      <c r="A36" s="9">
        <v>32</v>
      </c>
      <c r="B36" s="10" t="s">
        <v>22</v>
      </c>
      <c r="C36" s="4" t="s">
        <v>23</v>
      </c>
      <c r="D36" s="3" t="s">
        <v>0</v>
      </c>
      <c r="E36" s="28">
        <v>5</v>
      </c>
      <c r="F36" s="12">
        <v>3200</v>
      </c>
      <c r="G36" s="13">
        <f t="shared" si="0"/>
        <v>16000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40">
        <v>3000</v>
      </c>
      <c r="Y36" s="40">
        <f>X36*E36</f>
        <v>15000</v>
      </c>
      <c r="Z36" s="49"/>
      <c r="AA36" s="49"/>
      <c r="AB36" s="49"/>
    </row>
    <row r="37" spans="1:50" s="22" customFormat="1" ht="74.400000000000006" customHeight="1" x14ac:dyDescent="0.3">
      <c r="A37" s="9">
        <v>33</v>
      </c>
      <c r="B37" s="18" t="s">
        <v>44</v>
      </c>
      <c r="C37" s="35" t="s">
        <v>34</v>
      </c>
      <c r="D37" s="19" t="s">
        <v>0</v>
      </c>
      <c r="E37" s="31">
        <v>450</v>
      </c>
      <c r="F37" s="20">
        <v>350</v>
      </c>
      <c r="G37" s="13">
        <f t="shared" si="0"/>
        <v>157500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41">
        <v>320</v>
      </c>
      <c r="Y37" s="40">
        <f>X37*E37</f>
        <v>144000</v>
      </c>
      <c r="Z37" s="49"/>
      <c r="AA37" s="49"/>
      <c r="AB37" s="49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</row>
    <row r="38" spans="1:50" s="22" customFormat="1" ht="51" customHeight="1" x14ac:dyDescent="0.3">
      <c r="A38" s="9">
        <v>34</v>
      </c>
      <c r="B38" s="4" t="s">
        <v>65</v>
      </c>
      <c r="C38" s="4" t="s">
        <v>43</v>
      </c>
      <c r="D38" s="19" t="s">
        <v>25</v>
      </c>
      <c r="E38" s="31">
        <v>6000</v>
      </c>
      <c r="F38" s="20">
        <v>106.35</v>
      </c>
      <c r="G38" s="13">
        <f t="shared" si="0"/>
        <v>638100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51"/>
      <c r="AA38" s="51"/>
      <c r="AB38" s="5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</row>
    <row r="39" spans="1:50" s="22" customFormat="1" ht="54" customHeight="1" x14ac:dyDescent="0.3">
      <c r="A39" s="9">
        <v>35</v>
      </c>
      <c r="B39" s="10" t="s">
        <v>64</v>
      </c>
      <c r="C39" s="4" t="s">
        <v>42</v>
      </c>
      <c r="D39" s="19" t="s">
        <v>25</v>
      </c>
      <c r="E39" s="31">
        <v>6000</v>
      </c>
      <c r="F39" s="20">
        <v>174.73</v>
      </c>
      <c r="G39" s="13">
        <f t="shared" si="0"/>
        <v>1048379.9999999999</v>
      </c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51"/>
      <c r="AA39" s="51"/>
      <c r="AB39" s="5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</row>
    <row r="40" spans="1:50" s="22" customFormat="1" ht="55.2" customHeight="1" x14ac:dyDescent="0.3">
      <c r="A40" s="9">
        <v>36</v>
      </c>
      <c r="B40" s="23" t="s">
        <v>24</v>
      </c>
      <c r="C40" s="35" t="s">
        <v>62</v>
      </c>
      <c r="D40" s="19" t="s">
        <v>0</v>
      </c>
      <c r="E40" s="31">
        <v>2</v>
      </c>
      <c r="F40" s="20">
        <v>21000</v>
      </c>
      <c r="G40" s="13">
        <f t="shared" si="0"/>
        <v>42000</v>
      </c>
      <c r="H40" s="41">
        <v>20700</v>
      </c>
      <c r="I40" s="41">
        <f>H40*E40</f>
        <v>41400</v>
      </c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51"/>
      <c r="AA40" s="51"/>
      <c r="AB40" s="5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</row>
    <row r="41" spans="1:50" ht="31.2" customHeight="1" x14ac:dyDescent="0.3">
      <c r="A41" s="9"/>
      <c r="B41" s="24" t="s">
        <v>41</v>
      </c>
      <c r="C41" s="33"/>
      <c r="D41" s="24"/>
      <c r="E41" s="45"/>
      <c r="F41" s="25"/>
      <c r="G41" s="43">
        <f>SUM(G5:G40)</f>
        <v>6309301.9800000004</v>
      </c>
      <c r="H41" s="23"/>
      <c r="I41" s="40">
        <f>SUM(I40)</f>
        <v>41400</v>
      </c>
      <c r="J41" s="23"/>
      <c r="K41" s="40">
        <v>164900</v>
      </c>
      <c r="L41" s="23"/>
      <c r="M41" s="23"/>
      <c r="N41" s="23"/>
      <c r="O41" s="40">
        <f>O20+O21+O22+O23+O25+O26+O29+O32+O33+O34</f>
        <v>209400</v>
      </c>
      <c r="P41" s="23"/>
      <c r="Q41" s="23"/>
      <c r="R41" s="23"/>
      <c r="S41" s="47">
        <f>SUM(S6:S40)</f>
        <v>1636990</v>
      </c>
      <c r="T41" s="23"/>
      <c r="U41" s="40">
        <f>U10+U11+U16+U31</f>
        <v>447294</v>
      </c>
      <c r="V41" s="23"/>
      <c r="W41" s="40">
        <f>SUM(W5:W40)</f>
        <v>442500</v>
      </c>
      <c r="X41" s="23"/>
      <c r="Y41" s="40">
        <f>Y17+Y18+Y19+Y27+Y30+Y36+Y37</f>
        <v>381400</v>
      </c>
      <c r="Z41" s="49"/>
      <c r="AA41" s="49"/>
      <c r="AB41" s="49"/>
    </row>
  </sheetData>
  <mergeCells count="17">
    <mergeCell ref="V3:W3"/>
    <mergeCell ref="X3:Y3"/>
    <mergeCell ref="A3:A4"/>
    <mergeCell ref="A1:Y1"/>
    <mergeCell ref="F3:F4"/>
    <mergeCell ref="E3:E4"/>
    <mergeCell ref="D3:D4"/>
    <mergeCell ref="C3:C4"/>
    <mergeCell ref="B3:B4"/>
    <mergeCell ref="H3:I3"/>
    <mergeCell ref="J3:K3"/>
    <mergeCell ref="L3:M3"/>
    <mergeCell ref="N3:O3"/>
    <mergeCell ref="G3:G4"/>
    <mergeCell ref="P3:Q3"/>
    <mergeCell ref="R3:S3"/>
    <mergeCell ref="T3:U3"/>
  </mergeCells>
  <pageMargins left="0.7" right="0.7" top="0.75" bottom="0.75" header="0.3" footer="0.3"/>
  <pageSetup paperSize="256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KGMU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Абатов Нуркаси</dc:creator>
  <cp:lastModifiedBy>Дюсембекова Зарина</cp:lastModifiedBy>
  <cp:lastPrinted>2022-06-23T10:23:02Z</cp:lastPrinted>
  <dcterms:created xsi:type="dcterms:W3CDTF">2022-05-18T03:38:19Z</dcterms:created>
  <dcterms:modified xsi:type="dcterms:W3CDTF">2022-06-23T10:51:09Z</dcterms:modified>
</cp:coreProperties>
</file>